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1\Изменения в бюджет\Прил. к решению 56 от  27.04.2021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50" i="4"/>
  <c r="H51" i="4"/>
  <c r="H52" i="4"/>
  <c r="H53" i="4"/>
  <c r="H54" i="4"/>
  <c r="H55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I69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5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H125" i="4" l="1"/>
  <c r="H124" i="4"/>
  <c r="I30" i="4"/>
  <c r="I28" i="4" s="1"/>
  <c r="I179" i="4"/>
  <c r="I166" i="4" s="1"/>
  <c r="I124" i="4"/>
  <c r="I163" i="4"/>
  <c r="I20" i="4" l="1"/>
  <c r="I123" i="4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I207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G136" i="4"/>
  <c r="I18" i="4"/>
  <c r="K18" i="4"/>
  <c r="J207" i="4"/>
  <c r="J18" i="4"/>
  <c r="H20" i="4" l="1"/>
  <c r="G207" i="4"/>
  <c r="H207" i="4" s="1"/>
  <c r="H136" i="4"/>
  <c r="G18" i="4"/>
  <c r="H18" i="4" s="1"/>
</calcChain>
</file>

<file path=xl/sharedStrings.xml><?xml version="1.0" encoding="utf-8"?>
<sst xmlns="http://schemas.openxmlformats.org/spreadsheetml/2006/main" count="881" uniqueCount="213">
  <si>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</si>
  <si>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</si>
  <si>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</si>
  <si>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</si>
  <si>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</si>
  <si>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</si>
  <si>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</si>
  <si>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</si>
  <si>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</si>
  <si>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</si>
  <si>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</si>
  <si>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</si>
  <si>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</si>
  <si>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</si>
  <si>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</si>
  <si>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</si>
  <si>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</si>
  <si>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</si>
  <si>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</si>
  <si>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</si>
  <si>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</si>
  <si>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</si>
  <si>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</si>
  <si>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</si>
  <si>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</si>
  <si>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</si>
  <si>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</si>
  <si>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</si>
  <si>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</si>
  <si>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</si>
  <si>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</si>
  <si>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</si>
  <si>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</si>
  <si>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</si>
  <si>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</si>
  <si>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</si>
  <si>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</si>
  <si>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</si>
  <si>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</si>
  <si>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</si>
  <si>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</si>
  <si>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</si>
  <si>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</si>
  <si>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</si>
  <si>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</si>
  <si>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</si>
  <si>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</si>
  <si>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</si>
  <si>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</si>
  <si>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</si>
  <si>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</si>
  <si>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</si>
  <si>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</si>
  <si>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</si>
  <si>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</si>
  <si>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</si>
  <si>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</si>
  <si>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</si>
  <si>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</si>
  <si>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</si>
  <si>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</si>
  <si>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</si>
  <si>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</si>
  <si>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</si>
  <si>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</si>
  <si>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</si>
  <si>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</si>
  <si>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</si>
  <si>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</si>
  <si>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</si>
  <si>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</si>
  <si>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</si>
  <si>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</si>
  <si>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</si>
  <si>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</si>
  <si>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</si>
  <si>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</si>
  <si>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</si>
  <si>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</si>
  <si>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</si>
  <si>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</si>
  <si>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</si>
  <si>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</si>
  <si>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</si>
  <si>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</si>
  <si>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</si>
  <si>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</si>
  <si>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</si>
  <si>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</si>
  <si>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</si>
  <si>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</si>
  <si>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</si>
  <si>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</si>
  <si>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</si>
  <si>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</si>
  <si>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</si>
  <si>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</si>
  <si>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</si>
  <si>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</si>
  <si>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</si>
  <si>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</si>
  <si>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</si>
  <si>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</si>
  <si>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</si>
  <si>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</si>
  <si>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</si>
  <si>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</si>
  <si>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</si>
  <si>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</si>
  <si>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</si>
  <si>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</si>
  <si>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</si>
  <si>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</si>
  <si>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</si>
  <si>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</si>
  <si>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</si>
  <si>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</si>
  <si>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</si>
  <si>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</si>
  <si>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</si>
  <si>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</si>
  <si>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</si>
  <si>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</si>
  <si>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</si>
  <si>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</si>
  <si>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</si>
  <si>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</si>
  <si>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</si>
  <si>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</si>
  <si>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</si>
  <si>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</si>
  <si>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</si>
  <si>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</si>
  <si>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</si>
  <si>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</si>
  <si>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</si>
  <si>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</si>
  <si>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</si>
  <si>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</si>
  <si>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</si>
  <si>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</si>
  <si>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</si>
  <si>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</si>
  <si>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</si>
  <si>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</si>
  <si>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</si>
  <si>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</si>
  <si>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</si>
  <si>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</si>
  <si>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</si>
  <si>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</si>
  <si>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</si>
  <si>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</si>
  <si>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</si>
  <si>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</si>
  <si>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</si>
  <si>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</si>
  <si>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</si>
  <si>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</si>
  <si>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</si>
  <si>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</si>
  <si>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</si>
  <si>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</si>
  <si>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</si>
  <si>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</si>
  <si>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</si>
  <si>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</si>
  <si>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</si>
  <si>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</si>
  <si>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</si>
  <si>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</si>
  <si>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</si>
  <si>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</si>
  <si>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</si>
  <si>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</si>
  <si>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</si>
  <si>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</si>
  <si>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</si>
  <si>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</si>
  <si>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</si>
  <si>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</si>
  <si>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</si>
  <si>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</si>
  <si>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</si>
  <si>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</si>
  <si>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</si>
  <si>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</si>
  <si>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</si>
  <si>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</si>
  <si>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</si>
  <si>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0101084400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</si>
  <si>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</si>
  <si>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</si>
  <si>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>Приложение № 4.1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</si>
  <si>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</si>
  <si>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</si>
  <si>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</si>
  <si>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</si>
  <si>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расходов бюджета Бакланского сельского поселения Почепского муниципального района Брянской области  </t>
  </si>
  <si>
    <t>Сумма изменений на 2022 год</t>
  </si>
  <si>
    <t>Условно утвержденные расходы</t>
  </si>
  <si>
    <t>7000080080</t>
  </si>
  <si>
    <t>Изменения в ведомственную структуру</t>
  </si>
  <si>
    <t xml:space="preserve">Почепского муниципального района Брянской области на 2021 год и плановый период 2022 - 2023 годов" </t>
  </si>
  <si>
    <t xml:space="preserve">к решению  № 46  от " 22 " декабря  2020г. О бюджете Бакланского сельского поселения </t>
  </si>
  <si>
    <t xml:space="preserve">Почпского муниципального района Брянской области на 2021 год и плановый период 2022 - 2023 годов" </t>
  </si>
  <si>
    <t>на 2021 год и плановый период 2022 и 2023 годов</t>
  </si>
  <si>
    <t xml:space="preserve">План на 2021 год до внесения измений   </t>
  </si>
  <si>
    <t>План на 2022 год после внесенных изменений</t>
  </si>
  <si>
    <t>Сумма изменений на 2023 год</t>
  </si>
  <si>
    <t>7000080100</t>
  </si>
  <si>
    <t>Опубликование нормативных правовых актов муниципальных образований и иной официальной информации.</t>
  </si>
  <si>
    <t xml:space="preserve">к решению  № 56  от  27.04.2021г.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</si>
</sst>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workbookViewId="0">
      <selection activeCell="H20" sqref="H20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192</v>
      </c>
      <c r="G1" s="99"/>
      <c r="H1" s="99"/>
      <c r="I1" s="99"/>
      <c r="J1" s="99"/>
      <c r="K1" s="99"/>
    </row>
    <row r="2" spans="1:11" ht="14.25" x14ac:dyDescent="0.2">
      <c r="A2" s="99" t="s">
        <v>212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203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193</v>
      </c>
      <c r="G5" s="99"/>
      <c r="H5" s="99"/>
      <c r="I5" s="99"/>
      <c r="J5" s="99"/>
      <c r="K5" s="99"/>
    </row>
    <row r="6" spans="1:11" ht="14.25" x14ac:dyDescent="0.2">
      <c r="A6" s="99" t="s">
        <v>204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205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202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198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177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207</v>
      </c>
      <c r="H15" s="100" t="s">
        <v>208</v>
      </c>
      <c r="I15" s="100" t="s">
        <v>180</v>
      </c>
      <c r="J15" s="100" t="s">
        <v>199</v>
      </c>
      <c r="K15" s="102" t="s">
        <v>209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139</v>
      </c>
    </row>
    <row r="18" spans="1:11" ht="15.75" x14ac:dyDescent="0.2">
      <c r="A18" s="15" t="s">
        <v>170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2644055.7799999998</v>
      </c>
      <c r="H18" s="73">
        <f>G18+I18</f>
        <v>3073681.11</v>
      </c>
      <c r="I18" s="73">
        <f>I207</f>
        <v>429625.33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131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1963287.22</v>
      </c>
      <c r="H20" s="79">
        <f>G20+I20</f>
        <v>1963287.22</v>
      </c>
      <c r="I20" s="79">
        <f>I28+I69</f>
        <v>0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523400</v>
      </c>
      <c r="H21" s="54">
        <f>G21+I21</f>
        <v>523400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116</v>
      </c>
      <c r="B23" s="61">
        <v>909</v>
      </c>
      <c r="C23" s="20" t="s">
        <v>7</v>
      </c>
      <c r="D23" s="20" t="s">
        <v>33</v>
      </c>
      <c r="E23" s="75" t="s">
        <v>140</v>
      </c>
      <c r="F23" s="20" t="s">
        <v>10</v>
      </c>
      <c r="G23" s="78">
        <f>G24</f>
        <v>523400</v>
      </c>
      <c r="H23" s="68">
        <f t="shared" si="1"/>
        <v>523400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140</v>
      </c>
      <c r="F24" s="20" t="s">
        <v>37</v>
      </c>
      <c r="G24" s="78">
        <f>G25</f>
        <v>523400</v>
      </c>
      <c r="H24" s="68">
        <f t="shared" si="1"/>
        <v>523400</v>
      </c>
      <c r="I24" s="78"/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107</v>
      </c>
      <c r="B25" s="61">
        <v>909</v>
      </c>
      <c r="C25" s="64" t="s">
        <v>7</v>
      </c>
      <c r="D25" s="64" t="s">
        <v>8</v>
      </c>
      <c r="E25" s="66" t="s">
        <v>140</v>
      </c>
      <c r="F25" s="64" t="s">
        <v>108</v>
      </c>
      <c r="G25" s="80">
        <v>523400</v>
      </c>
      <c r="H25" s="68">
        <f t="shared" si="1"/>
        <v>523400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118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119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117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1388787.22</v>
      </c>
      <c r="H28" s="54">
        <f>H30+H43</f>
        <v>1388787.22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142</v>
      </c>
      <c r="B30" s="61">
        <v>909</v>
      </c>
      <c r="C30" s="17" t="s">
        <v>7</v>
      </c>
      <c r="D30" s="18" t="s">
        <v>9</v>
      </c>
      <c r="E30" s="75" t="s">
        <v>141</v>
      </c>
      <c r="F30" s="17" t="s">
        <v>10</v>
      </c>
      <c r="G30" s="68">
        <f>G31+G35+G38</f>
        <v>1387764.22</v>
      </c>
      <c r="H30" s="68">
        <f>G30+I30</f>
        <v>1387764.22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141</v>
      </c>
      <c r="F31" s="65" t="s">
        <v>37</v>
      </c>
      <c r="G31" s="68">
        <f>G32</f>
        <v>1002540</v>
      </c>
      <c r="H31" s="68">
        <f t="shared" ref="H31:H32" si="5">G31+I31</f>
        <v>1002540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109</v>
      </c>
      <c r="B32" s="61">
        <v>909</v>
      </c>
      <c r="C32" s="17" t="s">
        <v>7</v>
      </c>
      <c r="D32" s="18" t="s">
        <v>9</v>
      </c>
      <c r="E32" s="75" t="s">
        <v>141</v>
      </c>
      <c r="F32" s="64" t="s">
        <v>108</v>
      </c>
      <c r="G32" s="80">
        <v>1002540</v>
      </c>
      <c r="H32" s="68">
        <f t="shared" si="5"/>
        <v>1002540</v>
      </c>
      <c r="I32" s="80"/>
      <c r="J32" s="80">
        <v>0</v>
      </c>
      <c r="K32" s="80">
        <v>0</v>
      </c>
    </row>
    <row r="33" spans="1:11" ht="1.5" hidden="1" customHeight="1" x14ac:dyDescent="0.2">
      <c r="A33" s="44" t="s">
        <v>120</v>
      </c>
      <c r="B33" s="61">
        <v>921</v>
      </c>
      <c r="C33" s="17" t="s">
        <v>7</v>
      </c>
      <c r="D33" s="18" t="s">
        <v>9</v>
      </c>
      <c r="E33" s="75" t="s">
        <v>141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119</v>
      </c>
      <c r="B34" s="61">
        <v>921</v>
      </c>
      <c r="C34" s="17" t="s">
        <v>7</v>
      </c>
      <c r="D34" s="18" t="s">
        <v>9</v>
      </c>
      <c r="E34" s="75" t="s">
        <v>141</v>
      </c>
      <c r="F34" s="17" t="s">
        <v>117</v>
      </c>
      <c r="G34" s="82"/>
      <c r="H34" s="82"/>
      <c r="I34" s="82"/>
      <c r="J34" s="82"/>
      <c r="K34" s="69"/>
    </row>
    <row r="35" spans="1:11" ht="33" customHeight="1" x14ac:dyDescent="0.2">
      <c r="A35" s="44" t="s">
        <v>121</v>
      </c>
      <c r="B35" s="61">
        <v>909</v>
      </c>
      <c r="C35" s="17" t="s">
        <v>7</v>
      </c>
      <c r="D35" s="18" t="s">
        <v>9</v>
      </c>
      <c r="E35" s="75" t="s">
        <v>141</v>
      </c>
      <c r="F35" s="20" t="s">
        <v>38</v>
      </c>
      <c r="G35" s="78">
        <f>G36</f>
        <v>366224.22</v>
      </c>
      <c r="H35" s="78">
        <f>H36</f>
        <v>366224.22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141</v>
      </c>
      <c r="F36" s="20" t="s">
        <v>39</v>
      </c>
      <c r="G36" s="80">
        <v>366224.22</v>
      </c>
      <c r="H36" s="80">
        <f>G36+I36</f>
        <v>366224.22</v>
      </c>
      <c r="I36" s="80"/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141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141</v>
      </c>
      <c r="F38" s="20" t="s">
        <v>43</v>
      </c>
      <c r="G38" s="78">
        <f>G39</f>
        <v>19000</v>
      </c>
      <c r="H38" s="80">
        <f t="shared" si="8"/>
        <v>19000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105</v>
      </c>
      <c r="B39" s="61">
        <v>909</v>
      </c>
      <c r="C39" s="17" t="s">
        <v>7</v>
      </c>
      <c r="D39" s="18" t="s">
        <v>9</v>
      </c>
      <c r="E39" s="75" t="s">
        <v>141</v>
      </c>
      <c r="F39" s="64" t="s">
        <v>106</v>
      </c>
      <c r="G39" s="78">
        <v>19000</v>
      </c>
      <c r="H39" s="80">
        <f t="shared" si="8"/>
        <v>19000</v>
      </c>
      <c r="I39" s="78"/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141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141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141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191</v>
      </c>
      <c r="B43" s="61">
        <v>909</v>
      </c>
      <c r="C43" s="17" t="s">
        <v>7</v>
      </c>
      <c r="D43" s="18" t="s">
        <v>9</v>
      </c>
      <c r="E43" s="75" t="s">
        <v>190</v>
      </c>
      <c r="F43" s="65" t="s">
        <v>10</v>
      </c>
      <c r="G43" s="80">
        <f>G44</f>
        <v>1023</v>
      </c>
      <c r="H43" s="78">
        <f>H44</f>
        <v>1023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190</v>
      </c>
      <c r="F44" s="65" t="s">
        <v>70</v>
      </c>
      <c r="G44" s="78">
        <f>G45</f>
        <v>1023</v>
      </c>
      <c r="H44" s="78">
        <f>H45</f>
        <v>1023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190</v>
      </c>
      <c r="F45" s="65" t="s">
        <v>68</v>
      </c>
      <c r="G45" s="78">
        <v>1023</v>
      </c>
      <c r="H45" s="78">
        <f>G45+I45</f>
        <v>1023</v>
      </c>
      <c r="I45" s="78"/>
      <c r="J45" s="20"/>
      <c r="K45" s="69"/>
    </row>
    <row r="46" spans="1:11" ht="39" customHeight="1" x14ac:dyDescent="0.2">
      <c r="A46" s="10" t="s">
        <v>178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3100</v>
      </c>
      <c r="H46" s="54">
        <f t="shared" ref="H46:H64" si="10">G46+I46</f>
        <v>3100</v>
      </c>
      <c r="I46" s="54"/>
      <c r="J46" s="54"/>
      <c r="K46" s="54"/>
    </row>
    <row r="47" spans="1:11" ht="78.75" customHeight="1" x14ac:dyDescent="0.2">
      <c r="A47" s="90" t="s">
        <v>179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3100</v>
      </c>
      <c r="H47" s="78">
        <f t="shared" si="10"/>
        <v>3100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3100</v>
      </c>
      <c r="H48" s="78">
        <f t="shared" si="10"/>
        <v>3100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3100</v>
      </c>
      <c r="H49" s="78">
        <f t="shared" si="10"/>
        <v>3100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163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121</v>
      </c>
      <c r="B52" s="70">
        <v>909</v>
      </c>
      <c r="C52" s="20" t="s">
        <v>7</v>
      </c>
      <c r="D52" s="20" t="s">
        <v>51</v>
      </c>
      <c r="E52" s="75" t="s">
        <v>149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104</v>
      </c>
      <c r="B53" s="70">
        <v>909</v>
      </c>
      <c r="C53" s="20" t="s">
        <v>7</v>
      </c>
      <c r="D53" s="20" t="s">
        <v>95</v>
      </c>
      <c r="E53" s="75" t="s">
        <v>149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197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112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 x14ac:dyDescent="0.2">
      <c r="A56" s="97" t="s">
        <v>194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 x14ac:dyDescent="0.2">
      <c r="A57" s="98" t="s">
        <v>195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 x14ac:dyDescent="0.2">
      <c r="A59" s="98" t="s">
        <v>196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1">J62</f>
        <v>0</v>
      </c>
      <c r="K60" s="54">
        <f t="shared" si="11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143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2">J63</f>
        <v>0</v>
      </c>
      <c r="K62" s="82">
        <f t="shared" si="12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2"/>
        <v>0</v>
      </c>
      <c r="K63" s="82">
        <f t="shared" si="12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144</v>
      </c>
      <c r="H65" s="17"/>
      <c r="I65" s="17"/>
      <c r="J65" s="17" t="s">
        <v>144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144</v>
      </c>
      <c r="H66" s="17"/>
      <c r="I66" s="17"/>
      <c r="J66" s="17" t="s">
        <v>144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144</v>
      </c>
      <c r="H67" s="17"/>
      <c r="I67" s="17"/>
      <c r="J67" s="17" t="s">
        <v>144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144</v>
      </c>
      <c r="H68" s="17"/>
      <c r="I68" s="17"/>
      <c r="J68" s="17" t="s">
        <v>144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31000</v>
      </c>
      <c r="H69" s="54">
        <f>G69+I69</f>
        <v>31000</v>
      </c>
      <c r="I69" s="54">
        <f>I70+I75+I79+I82</f>
        <v>0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 x14ac:dyDescent="0.2">
      <c r="A70" s="89" t="s">
        <v>211</v>
      </c>
      <c r="B70" s="61">
        <v>909</v>
      </c>
      <c r="C70" s="20" t="s">
        <v>7</v>
      </c>
      <c r="D70" s="39">
        <v>13</v>
      </c>
      <c r="E70" s="65" t="s">
        <v>210</v>
      </c>
      <c r="F70" s="17" t="s">
        <v>10</v>
      </c>
      <c r="G70" s="68">
        <f t="shared" ref="G70:I71" si="14">G71</f>
        <v>10000</v>
      </c>
      <c r="H70" s="68">
        <f t="shared" si="14"/>
        <v>10000</v>
      </c>
      <c r="I70" s="68">
        <f t="shared" si="14"/>
        <v>0</v>
      </c>
      <c r="J70" s="68">
        <f t="shared" ref="J70:K71" si="15">J71</f>
        <v>0</v>
      </c>
      <c r="K70" s="68">
        <f t="shared" si="15"/>
        <v>0</v>
      </c>
    </row>
    <row r="71" spans="1:11" ht="30" customHeight="1" x14ac:dyDescent="0.2">
      <c r="A71" s="44" t="s">
        <v>121</v>
      </c>
      <c r="B71" s="61">
        <v>909</v>
      </c>
      <c r="C71" s="20" t="s">
        <v>7</v>
      </c>
      <c r="D71" s="39">
        <v>13</v>
      </c>
      <c r="E71" s="64" t="s">
        <v>210</v>
      </c>
      <c r="F71" s="17" t="s">
        <v>38</v>
      </c>
      <c r="G71" s="68">
        <f t="shared" si="14"/>
        <v>10000</v>
      </c>
      <c r="H71" s="68">
        <f t="shared" si="14"/>
        <v>10000</v>
      </c>
      <c r="I71" s="68">
        <f t="shared" si="14"/>
        <v>0</v>
      </c>
      <c r="J71" s="68">
        <f t="shared" si="15"/>
        <v>0</v>
      </c>
      <c r="K71" s="68">
        <f t="shared" si="15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210</v>
      </c>
      <c r="F72" s="17" t="s">
        <v>39</v>
      </c>
      <c r="G72" s="68">
        <v>10000</v>
      </c>
      <c r="H72" s="68">
        <f>G72+I72</f>
        <v>10000</v>
      </c>
      <c r="I72" s="68"/>
      <c r="J72" s="68">
        <v>0</v>
      </c>
      <c r="K72" s="68">
        <v>0</v>
      </c>
    </row>
    <row r="73" spans="1:11" ht="25.5" customHeight="1" x14ac:dyDescent="0.2">
      <c r="A73" s="90" t="s">
        <v>200</v>
      </c>
      <c r="B73" s="61">
        <v>909</v>
      </c>
      <c r="C73" s="20" t="s">
        <v>7</v>
      </c>
      <c r="D73" s="39">
        <v>13</v>
      </c>
      <c r="E73" s="64" t="s">
        <v>201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201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146</v>
      </c>
      <c r="B75" s="61">
        <v>909</v>
      </c>
      <c r="C75" s="20" t="s">
        <v>7</v>
      </c>
      <c r="D75" s="39">
        <v>13</v>
      </c>
      <c r="E75" s="17" t="s">
        <v>145</v>
      </c>
      <c r="F75" s="17" t="s">
        <v>10</v>
      </c>
      <c r="G75" s="82">
        <f t="shared" ref="G75:I76" si="16">G76</f>
        <v>1000</v>
      </c>
      <c r="H75" s="68">
        <f t="shared" ref="H75:H84" si="17">G75+I75</f>
        <v>1000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 x14ac:dyDescent="0.2">
      <c r="A76" s="44" t="s">
        <v>121</v>
      </c>
      <c r="B76" s="61">
        <v>909</v>
      </c>
      <c r="C76" s="20" t="s">
        <v>7</v>
      </c>
      <c r="D76" s="39">
        <v>13</v>
      </c>
      <c r="E76" s="17" t="s">
        <v>145</v>
      </c>
      <c r="F76" s="17" t="s">
        <v>38</v>
      </c>
      <c r="G76" s="82">
        <f t="shared" si="16"/>
        <v>1000</v>
      </c>
      <c r="H76" s="68">
        <f t="shared" si="17"/>
        <v>1000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145</v>
      </c>
      <c r="F77" s="17" t="s">
        <v>39</v>
      </c>
      <c r="G77" s="84">
        <v>1000</v>
      </c>
      <c r="H77" s="68">
        <f t="shared" si="17"/>
        <v>1000</v>
      </c>
      <c r="I77" s="84"/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114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 x14ac:dyDescent="0.2">
      <c r="A79" s="88" t="s">
        <v>148</v>
      </c>
      <c r="B79" s="61">
        <v>909</v>
      </c>
      <c r="C79" s="20" t="s">
        <v>7</v>
      </c>
      <c r="D79" s="39">
        <v>13</v>
      </c>
      <c r="E79" s="17" t="s">
        <v>169</v>
      </c>
      <c r="F79" s="17" t="s">
        <v>10</v>
      </c>
      <c r="G79" s="82">
        <f t="shared" ref="G79:G80" si="19">G80</f>
        <v>5000</v>
      </c>
      <c r="H79" s="68">
        <f t="shared" si="17"/>
        <v>5000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169</v>
      </c>
      <c r="F80" s="17" t="s">
        <v>43</v>
      </c>
      <c r="G80" s="82">
        <f t="shared" si="19"/>
        <v>5000</v>
      </c>
      <c r="H80" s="68">
        <f t="shared" si="17"/>
        <v>5000</v>
      </c>
      <c r="I80" s="82"/>
      <c r="J80" s="82">
        <f t="shared" si="20"/>
        <v>0</v>
      </c>
      <c r="K80" s="82">
        <f t="shared" si="20"/>
        <v>0</v>
      </c>
    </row>
    <row r="81" spans="1:11" ht="14.25" x14ac:dyDescent="0.2">
      <c r="A81" s="45" t="s">
        <v>105</v>
      </c>
      <c r="B81" s="61">
        <v>909</v>
      </c>
      <c r="C81" s="20" t="s">
        <v>7</v>
      </c>
      <c r="D81" s="39">
        <v>13</v>
      </c>
      <c r="E81" s="17" t="s">
        <v>169</v>
      </c>
      <c r="F81" s="17" t="s">
        <v>106</v>
      </c>
      <c r="G81" s="82">
        <v>5000</v>
      </c>
      <c r="H81" s="68">
        <f t="shared" si="17"/>
        <v>5000</v>
      </c>
      <c r="I81" s="82"/>
      <c r="J81" s="82">
        <v>0</v>
      </c>
      <c r="K81" s="69">
        <v>0</v>
      </c>
    </row>
    <row r="82" spans="1:11" ht="31.5" customHeight="1" x14ac:dyDescent="0.2">
      <c r="A82" s="88" t="s">
        <v>189</v>
      </c>
      <c r="B82" s="61">
        <v>909</v>
      </c>
      <c r="C82" s="20" t="s">
        <v>7</v>
      </c>
      <c r="D82" s="39">
        <v>13</v>
      </c>
      <c r="E82" s="17" t="s">
        <v>147</v>
      </c>
      <c r="F82" s="17" t="s">
        <v>10</v>
      </c>
      <c r="G82" s="82">
        <f t="shared" ref="G82:G83" si="21">G83</f>
        <v>15000</v>
      </c>
      <c r="H82" s="68">
        <f t="shared" si="17"/>
        <v>15000</v>
      </c>
      <c r="I82" s="82">
        <f>I83</f>
        <v>0</v>
      </c>
      <c r="J82" s="82">
        <f t="shared" ref="J82:K83" si="22">J83</f>
        <v>0</v>
      </c>
      <c r="K82" s="82">
        <f t="shared" si="22"/>
        <v>0</v>
      </c>
    </row>
    <row r="83" spans="1:11" ht="28.5" x14ac:dyDescent="0.2">
      <c r="A83" s="44" t="s">
        <v>121</v>
      </c>
      <c r="B83" s="61">
        <v>909</v>
      </c>
      <c r="C83" s="20" t="s">
        <v>7</v>
      </c>
      <c r="D83" s="39">
        <v>13</v>
      </c>
      <c r="E83" s="17" t="s">
        <v>147</v>
      </c>
      <c r="F83" s="17" t="s">
        <v>38</v>
      </c>
      <c r="G83" s="82">
        <f t="shared" si="21"/>
        <v>15000</v>
      </c>
      <c r="H83" s="68">
        <f t="shared" si="17"/>
        <v>15000</v>
      </c>
      <c r="I83" s="82">
        <f>I84</f>
        <v>0</v>
      </c>
      <c r="J83" s="82">
        <f t="shared" si="22"/>
        <v>0</v>
      </c>
      <c r="K83" s="82">
        <f t="shared" si="22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147</v>
      </c>
      <c r="F84" s="17" t="s">
        <v>39</v>
      </c>
      <c r="G84" s="84">
        <v>15000</v>
      </c>
      <c r="H84" s="68">
        <f t="shared" si="17"/>
        <v>15000</v>
      </c>
      <c r="I84" s="84"/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126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127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128</v>
      </c>
      <c r="B87" s="61">
        <v>921</v>
      </c>
      <c r="C87" s="20" t="s">
        <v>7</v>
      </c>
      <c r="D87" s="39">
        <v>13</v>
      </c>
      <c r="E87" s="17" t="s">
        <v>129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121</v>
      </c>
      <c r="B88" s="61">
        <v>921</v>
      </c>
      <c r="C88" s="20" t="s">
        <v>7</v>
      </c>
      <c r="D88" s="39">
        <v>13</v>
      </c>
      <c r="E88" s="17" t="s">
        <v>129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104</v>
      </c>
      <c r="B89" s="61">
        <v>921</v>
      </c>
      <c r="C89" s="20" t="s">
        <v>7</v>
      </c>
      <c r="D89" s="39">
        <v>13</v>
      </c>
      <c r="E89" s="17" t="s">
        <v>129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129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88835.78</v>
      </c>
      <c r="H111" s="54">
        <f t="shared" si="23"/>
        <v>88835.78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88835.78</v>
      </c>
      <c r="H112" s="68">
        <f t="shared" si="23"/>
        <v>88835.78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 x14ac:dyDescent="0.2">
      <c r="A113" s="44" t="s">
        <v>175</v>
      </c>
      <c r="B113" s="61">
        <v>909</v>
      </c>
      <c r="C113" s="17" t="s">
        <v>8</v>
      </c>
      <c r="D113" s="17" t="s">
        <v>12</v>
      </c>
      <c r="E113" s="75" t="s">
        <v>172</v>
      </c>
      <c r="F113" s="20" t="s">
        <v>10</v>
      </c>
      <c r="G113" s="68">
        <f t="shared" si="23"/>
        <v>88835.78</v>
      </c>
      <c r="H113" s="68">
        <f t="shared" si="23"/>
        <v>88835.78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172</v>
      </c>
      <c r="F114" s="17" t="s">
        <v>37</v>
      </c>
      <c r="G114" s="82">
        <f t="shared" si="23"/>
        <v>88835.78</v>
      </c>
      <c r="H114" s="82">
        <f t="shared" si="23"/>
        <v>88835.78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 x14ac:dyDescent="0.2">
      <c r="A115" s="44" t="s">
        <v>109</v>
      </c>
      <c r="B115" s="61">
        <v>909</v>
      </c>
      <c r="C115" s="17" t="s">
        <v>8</v>
      </c>
      <c r="D115" s="17" t="s">
        <v>12</v>
      </c>
      <c r="E115" s="75" t="s">
        <v>172</v>
      </c>
      <c r="F115" s="17" t="s">
        <v>108</v>
      </c>
      <c r="G115" s="82">
        <v>88835.78</v>
      </c>
      <c r="H115" s="82">
        <f>G115+I115</f>
        <v>88835.78</v>
      </c>
      <c r="I115" s="82"/>
      <c r="J115" s="83">
        <v>0</v>
      </c>
      <c r="K115" s="83">
        <v>0</v>
      </c>
    </row>
    <row r="116" spans="1:11" ht="27.75" customHeight="1" x14ac:dyDescent="0.25">
      <c r="A116" s="47" t="s">
        <v>102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5">G117</f>
        <v>5000</v>
      </c>
      <c r="H116" s="54">
        <f t="shared" ref="H116:H120" si="26">G116+I116</f>
        <v>30000</v>
      </c>
      <c r="I116" s="54">
        <f t="shared" si="25"/>
        <v>25000</v>
      </c>
      <c r="J116" s="54">
        <f t="shared" ref="J116:K119" si="27">J117</f>
        <v>0</v>
      </c>
      <c r="K116" s="54">
        <f t="shared" si="27"/>
        <v>0</v>
      </c>
    </row>
    <row r="117" spans="1:11" ht="23.25" customHeight="1" x14ac:dyDescent="0.2">
      <c r="A117" s="90" t="s">
        <v>171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5"/>
        <v>5000</v>
      </c>
      <c r="H117" s="82">
        <f t="shared" si="26"/>
        <v>30000</v>
      </c>
      <c r="I117" s="68">
        <f t="shared" si="25"/>
        <v>25000</v>
      </c>
      <c r="J117" s="68">
        <f t="shared" si="27"/>
        <v>0</v>
      </c>
      <c r="K117" s="68">
        <f t="shared" si="27"/>
        <v>0</v>
      </c>
    </row>
    <row r="118" spans="1:11" ht="19.5" customHeight="1" x14ac:dyDescent="0.2">
      <c r="A118" s="44" t="s">
        <v>151</v>
      </c>
      <c r="B118" s="70">
        <v>909</v>
      </c>
      <c r="C118" s="64" t="s">
        <v>12</v>
      </c>
      <c r="D118" s="64" t="s">
        <v>95</v>
      </c>
      <c r="E118" s="65" t="s">
        <v>150</v>
      </c>
      <c r="F118" s="64" t="s">
        <v>10</v>
      </c>
      <c r="G118" s="68">
        <f t="shared" si="25"/>
        <v>5000</v>
      </c>
      <c r="H118" s="82">
        <f t="shared" si="26"/>
        <v>30000</v>
      </c>
      <c r="I118" s="68">
        <f t="shared" si="25"/>
        <v>25000</v>
      </c>
      <c r="J118" s="68">
        <f t="shared" si="27"/>
        <v>0</v>
      </c>
      <c r="K118" s="68">
        <f t="shared" si="27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150</v>
      </c>
      <c r="F119" s="64" t="s">
        <v>38</v>
      </c>
      <c r="G119" s="68">
        <f t="shared" si="25"/>
        <v>5000</v>
      </c>
      <c r="H119" s="82">
        <f t="shared" si="26"/>
        <v>30000</v>
      </c>
      <c r="I119" s="68">
        <f t="shared" si="25"/>
        <v>25000</v>
      </c>
      <c r="J119" s="68">
        <f t="shared" si="27"/>
        <v>0</v>
      </c>
      <c r="K119" s="68">
        <f t="shared" si="27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150</v>
      </c>
      <c r="F120" s="64" t="s">
        <v>39</v>
      </c>
      <c r="G120" s="68">
        <v>5000</v>
      </c>
      <c r="H120" s="82">
        <f t="shared" si="26"/>
        <v>30000</v>
      </c>
      <c r="I120" s="68">
        <v>25000</v>
      </c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103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258330</v>
      </c>
      <c r="H122" s="54">
        <f>G122+I122</f>
        <v>258499.01</v>
      </c>
      <c r="I122" s="54">
        <f>I127+I123+I133</f>
        <v>169.01</v>
      </c>
      <c r="J122" s="54" t="str">
        <f>J127</f>
        <v>0,00</v>
      </c>
      <c r="K122" s="54">
        <f>K127</f>
        <v>0</v>
      </c>
    </row>
    <row r="123" spans="1:11" ht="18.75" customHeight="1" x14ac:dyDescent="0.25">
      <c r="A123" s="47" t="s">
        <v>186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13920</v>
      </c>
      <c r="H123" s="68">
        <f t="shared" ref="H123:H130" si="28">G123+I123</f>
        <v>13920</v>
      </c>
      <c r="I123" s="54">
        <f t="shared" ref="I123:K125" si="29">I124</f>
        <v>0</v>
      </c>
      <c r="J123" s="54">
        <f t="shared" si="29"/>
        <v>0</v>
      </c>
      <c r="K123" s="54">
        <f t="shared" si="29"/>
        <v>0</v>
      </c>
    </row>
    <row r="124" spans="1:11" ht="46.5" customHeight="1" x14ac:dyDescent="0.2">
      <c r="A124" s="90" t="s">
        <v>187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13920</v>
      </c>
      <c r="H124" s="68">
        <f t="shared" si="28"/>
        <v>13920</v>
      </c>
      <c r="I124" s="68">
        <f t="shared" si="29"/>
        <v>0</v>
      </c>
      <c r="J124" s="54">
        <f t="shared" si="29"/>
        <v>0</v>
      </c>
      <c r="K124" s="54">
        <f t="shared" si="29"/>
        <v>0</v>
      </c>
    </row>
    <row r="125" spans="1:11" ht="31.5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13920</v>
      </c>
      <c r="H125" s="68">
        <f t="shared" si="28"/>
        <v>13920</v>
      </c>
      <c r="I125" s="68">
        <f t="shared" si="29"/>
        <v>0</v>
      </c>
      <c r="J125" s="54">
        <f t="shared" si="29"/>
        <v>0</v>
      </c>
      <c r="K125" s="54">
        <f t="shared" si="29"/>
        <v>0</v>
      </c>
    </row>
    <row r="126" spans="1:11" ht="48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13920</v>
      </c>
      <c r="H126" s="68">
        <f t="shared" si="28"/>
        <v>13920</v>
      </c>
      <c r="I126" s="68">
        <v>0</v>
      </c>
      <c r="J126" s="68">
        <v>0</v>
      </c>
      <c r="K126" s="68">
        <v>0</v>
      </c>
    </row>
    <row r="127" spans="1:11" ht="21.75" customHeight="1" x14ac:dyDescent="0.25">
      <c r="A127" s="63" t="s">
        <v>136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234410</v>
      </c>
      <c r="H127" s="54">
        <f t="shared" si="28"/>
        <v>234579.01</v>
      </c>
      <c r="I127" s="54">
        <f>I128</f>
        <v>169.01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 x14ac:dyDescent="0.2">
      <c r="A128" s="90" t="s">
        <v>176</v>
      </c>
      <c r="B128" s="61">
        <v>909</v>
      </c>
      <c r="C128" s="65" t="s">
        <v>9</v>
      </c>
      <c r="D128" s="65" t="s">
        <v>51</v>
      </c>
      <c r="E128" s="65" t="s">
        <v>152</v>
      </c>
      <c r="F128" s="65" t="s">
        <v>10</v>
      </c>
      <c r="G128" s="78">
        <f>G129</f>
        <v>234410</v>
      </c>
      <c r="H128" s="68">
        <f t="shared" si="28"/>
        <v>234579.01</v>
      </c>
      <c r="I128" s="78">
        <f>I129</f>
        <v>169.01</v>
      </c>
      <c r="J128" s="78" t="str">
        <f t="shared" si="30"/>
        <v>0,00</v>
      </c>
      <c r="K128" s="78">
        <f t="shared" si="30"/>
        <v>0</v>
      </c>
    </row>
    <row r="129" spans="1:11" ht="29.25" customHeight="1" x14ac:dyDescent="0.2">
      <c r="A129" s="44" t="s">
        <v>121</v>
      </c>
      <c r="B129" s="61">
        <v>909</v>
      </c>
      <c r="C129" s="65" t="s">
        <v>9</v>
      </c>
      <c r="D129" s="65" t="s">
        <v>51</v>
      </c>
      <c r="E129" s="65" t="s">
        <v>152</v>
      </c>
      <c r="F129" s="20" t="s">
        <v>38</v>
      </c>
      <c r="G129" s="78">
        <f>G130</f>
        <v>234410</v>
      </c>
      <c r="H129" s="68">
        <f t="shared" si="28"/>
        <v>234579.01</v>
      </c>
      <c r="I129" s="78">
        <f>I130</f>
        <v>169.01</v>
      </c>
      <c r="J129" s="78" t="str">
        <f t="shared" si="30"/>
        <v>0,00</v>
      </c>
      <c r="K129" s="78">
        <f t="shared" si="30"/>
        <v>0</v>
      </c>
    </row>
    <row r="130" spans="1:11" ht="48.75" customHeight="1" x14ac:dyDescent="0.2">
      <c r="A130" s="44" t="s">
        <v>104</v>
      </c>
      <c r="B130" s="61">
        <v>909</v>
      </c>
      <c r="C130" s="65" t="s">
        <v>9</v>
      </c>
      <c r="D130" s="65" t="s">
        <v>51</v>
      </c>
      <c r="E130" s="65" t="s">
        <v>152</v>
      </c>
      <c r="F130" s="20" t="s">
        <v>39</v>
      </c>
      <c r="G130" s="84">
        <v>234410</v>
      </c>
      <c r="H130" s="68">
        <f t="shared" si="28"/>
        <v>234579.01</v>
      </c>
      <c r="I130" s="84">
        <v>169.01</v>
      </c>
      <c r="J130" s="78" t="s">
        <v>153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115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111</v>
      </c>
      <c r="B132" s="10">
        <v>909</v>
      </c>
      <c r="C132" s="22" t="s">
        <v>9</v>
      </c>
      <c r="D132" s="22" t="s">
        <v>112</v>
      </c>
      <c r="E132" s="23" t="s">
        <v>100</v>
      </c>
      <c r="F132" s="22" t="s">
        <v>10</v>
      </c>
      <c r="G132" s="54">
        <f t="shared" ref="G132:I134" si="32">G133</f>
        <v>10000</v>
      </c>
      <c r="H132" s="54">
        <f t="shared" si="32"/>
        <v>10000</v>
      </c>
      <c r="I132" s="54">
        <f t="shared" si="32"/>
        <v>0</v>
      </c>
      <c r="J132" s="22"/>
      <c r="K132" s="54">
        <v>0</v>
      </c>
    </row>
    <row r="133" spans="1:11" ht="34.5" customHeight="1" x14ac:dyDescent="0.2">
      <c r="A133" s="44" t="s">
        <v>113</v>
      </c>
      <c r="B133" s="61">
        <v>909</v>
      </c>
      <c r="C133" s="65" t="s">
        <v>9</v>
      </c>
      <c r="D133" s="65" t="s">
        <v>112</v>
      </c>
      <c r="E133" s="75" t="s">
        <v>154</v>
      </c>
      <c r="F133" s="65" t="s">
        <v>10</v>
      </c>
      <c r="G133" s="68">
        <f t="shared" si="32"/>
        <v>10000</v>
      </c>
      <c r="H133" s="68">
        <f t="shared" si="32"/>
        <v>10000</v>
      </c>
      <c r="I133" s="68">
        <f t="shared" si="32"/>
        <v>0</v>
      </c>
      <c r="J133" s="64"/>
      <c r="K133" s="68">
        <v>0</v>
      </c>
    </row>
    <row r="134" spans="1:11" ht="35.25" customHeight="1" x14ac:dyDescent="0.2">
      <c r="A134" s="44" t="s">
        <v>121</v>
      </c>
      <c r="B134" s="61">
        <v>909</v>
      </c>
      <c r="C134" s="65" t="s">
        <v>9</v>
      </c>
      <c r="D134" s="65" t="s">
        <v>112</v>
      </c>
      <c r="E134" s="75" t="s">
        <v>154</v>
      </c>
      <c r="F134" s="20" t="s">
        <v>38</v>
      </c>
      <c r="G134" s="68">
        <f t="shared" si="32"/>
        <v>10000</v>
      </c>
      <c r="H134" s="68">
        <f t="shared" si="32"/>
        <v>10000</v>
      </c>
      <c r="I134" s="68">
        <f t="shared" si="32"/>
        <v>0</v>
      </c>
      <c r="J134" s="64"/>
      <c r="K134" s="68">
        <v>0</v>
      </c>
    </row>
    <row r="135" spans="1:11" ht="48" customHeight="1" x14ac:dyDescent="0.2">
      <c r="A135" s="44" t="s">
        <v>104</v>
      </c>
      <c r="B135" s="61">
        <v>909</v>
      </c>
      <c r="C135" s="65" t="s">
        <v>9</v>
      </c>
      <c r="D135" s="65" t="s">
        <v>112</v>
      </c>
      <c r="E135" s="75" t="s">
        <v>154</v>
      </c>
      <c r="F135" s="65" t="s">
        <v>39</v>
      </c>
      <c r="G135" s="68">
        <v>10000</v>
      </c>
      <c r="H135" s="68">
        <f t="shared" si="31"/>
        <v>10000</v>
      </c>
      <c r="I135" s="64"/>
      <c r="J135" s="65" t="s">
        <v>188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328602.78000000003</v>
      </c>
      <c r="H136" s="77">
        <f>G136+I136</f>
        <v>733059.10000000009</v>
      </c>
      <c r="I136" s="77">
        <f>I148+I162+I166</f>
        <v>404456.32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82810</v>
      </c>
      <c r="H148" s="96">
        <f t="shared" si="33"/>
        <v>82810</v>
      </c>
      <c r="I148" s="68"/>
      <c r="J148" s="54"/>
      <c r="K148" s="40"/>
    </row>
    <row r="149" spans="1:11" ht="117.75" customHeight="1" x14ac:dyDescent="0.2">
      <c r="A149" s="91" t="s">
        <v>174</v>
      </c>
      <c r="B149" s="61">
        <v>909</v>
      </c>
      <c r="C149" s="16" t="s">
        <v>11</v>
      </c>
      <c r="D149" s="16" t="s">
        <v>7</v>
      </c>
      <c r="E149" s="17" t="s">
        <v>173</v>
      </c>
      <c r="F149" s="17" t="s">
        <v>10</v>
      </c>
      <c r="G149" s="82">
        <f>G150</f>
        <v>82810</v>
      </c>
      <c r="H149" s="96">
        <f t="shared" si="33"/>
        <v>82810</v>
      </c>
      <c r="I149" s="82"/>
      <c r="J149" s="82"/>
      <c r="K149" s="69"/>
    </row>
    <row r="150" spans="1:11" ht="27.75" customHeight="1" x14ac:dyDescent="0.2">
      <c r="A150" s="44" t="s">
        <v>121</v>
      </c>
      <c r="B150" s="61">
        <v>909</v>
      </c>
      <c r="C150" s="16" t="s">
        <v>11</v>
      </c>
      <c r="D150" s="16" t="s">
        <v>7</v>
      </c>
      <c r="E150" s="17" t="s">
        <v>173</v>
      </c>
      <c r="F150" s="17" t="s">
        <v>38</v>
      </c>
      <c r="G150" s="82">
        <f>G151</f>
        <v>82810</v>
      </c>
      <c r="H150" s="96">
        <f t="shared" si="33"/>
        <v>82810</v>
      </c>
      <c r="I150" s="82"/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173</v>
      </c>
      <c r="F151" s="17" t="s">
        <v>39</v>
      </c>
      <c r="G151" s="82">
        <v>82810</v>
      </c>
      <c r="H151" s="96">
        <f t="shared" si="33"/>
        <v>82810</v>
      </c>
      <c r="I151" s="82"/>
      <c r="J151" s="82"/>
      <c r="K151" s="69"/>
    </row>
    <row r="152" spans="1:11" ht="63.75" hidden="1" customHeight="1" x14ac:dyDescent="0.2">
      <c r="A152" s="44" t="s">
        <v>156</v>
      </c>
      <c r="B152" s="61">
        <v>909</v>
      </c>
      <c r="C152" s="16" t="s">
        <v>11</v>
      </c>
      <c r="D152" s="16" t="s">
        <v>7</v>
      </c>
      <c r="E152" s="17" t="s">
        <v>155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121</v>
      </c>
      <c r="B153" s="61">
        <v>909</v>
      </c>
      <c r="C153" s="16" t="s">
        <v>11</v>
      </c>
      <c r="D153" s="16" t="s">
        <v>7</v>
      </c>
      <c r="E153" s="17" t="s">
        <v>155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155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110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131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132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133</v>
      </c>
      <c r="B158" s="70">
        <v>921</v>
      </c>
      <c r="C158" s="72" t="s">
        <v>11</v>
      </c>
      <c r="D158" s="71" t="s">
        <v>8</v>
      </c>
      <c r="E158" s="65" t="s">
        <v>134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134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135</v>
      </c>
      <c r="B160" s="70">
        <v>921</v>
      </c>
      <c r="C160" s="71" t="s">
        <v>11</v>
      </c>
      <c r="D160" s="71" t="s">
        <v>8</v>
      </c>
      <c r="E160" s="65" t="s">
        <v>134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182</v>
      </c>
      <c r="B163" s="70">
        <v>909</v>
      </c>
      <c r="C163" s="72" t="s">
        <v>11</v>
      </c>
      <c r="D163" s="72" t="s">
        <v>8</v>
      </c>
      <c r="E163" s="65" t="s">
        <v>181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181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183</v>
      </c>
      <c r="B165" s="70">
        <v>909</v>
      </c>
      <c r="C165" s="72" t="s">
        <v>11</v>
      </c>
      <c r="D165" s="72" t="s">
        <v>8</v>
      </c>
      <c r="E165" s="65" t="s">
        <v>181</v>
      </c>
      <c r="F165" s="65" t="s">
        <v>61</v>
      </c>
      <c r="G165" s="65" t="s">
        <v>188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245792.78</v>
      </c>
      <c r="H166" s="54">
        <f>G166+I166</f>
        <v>650249.1</v>
      </c>
      <c r="I166" s="54">
        <f>I168+I179</f>
        <v>404456.32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 x14ac:dyDescent="0.2">
      <c r="A168" s="90" t="s">
        <v>157</v>
      </c>
      <c r="B168" s="61">
        <v>909</v>
      </c>
      <c r="C168" s="16" t="s">
        <v>11</v>
      </c>
      <c r="D168" s="16" t="s">
        <v>12</v>
      </c>
      <c r="E168" s="17" t="s">
        <v>158</v>
      </c>
      <c r="F168" s="17" t="s">
        <v>10</v>
      </c>
      <c r="G168" s="82">
        <f>G169</f>
        <v>70000</v>
      </c>
      <c r="H168" s="68">
        <f t="shared" si="35"/>
        <v>100000</v>
      </c>
      <c r="I168" s="82">
        <f>I169</f>
        <v>30000</v>
      </c>
      <c r="J168" s="82">
        <f t="shared" ref="J168:K169" si="36">J169</f>
        <v>0</v>
      </c>
      <c r="K168" s="82">
        <f t="shared" si="36"/>
        <v>0</v>
      </c>
    </row>
    <row r="169" spans="1:11" ht="30" customHeight="1" x14ac:dyDescent="0.2">
      <c r="A169" s="44" t="s">
        <v>121</v>
      </c>
      <c r="B169" s="61">
        <v>909</v>
      </c>
      <c r="C169" s="16" t="s">
        <v>11</v>
      </c>
      <c r="D169" s="16" t="s">
        <v>12</v>
      </c>
      <c r="E169" s="17" t="s">
        <v>158</v>
      </c>
      <c r="F169" s="17" t="s">
        <v>38</v>
      </c>
      <c r="G169" s="82">
        <f>G170</f>
        <v>70000</v>
      </c>
      <c r="H169" s="68">
        <f t="shared" si="35"/>
        <v>100000</v>
      </c>
      <c r="I169" s="82">
        <f>I170</f>
        <v>30000</v>
      </c>
      <c r="J169" s="82">
        <f t="shared" si="36"/>
        <v>0</v>
      </c>
      <c r="K169" s="82">
        <f t="shared" si="36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158</v>
      </c>
      <c r="F170" s="17" t="s">
        <v>39</v>
      </c>
      <c r="G170" s="83">
        <v>70000</v>
      </c>
      <c r="H170" s="68">
        <f t="shared" si="35"/>
        <v>100000</v>
      </c>
      <c r="I170" s="83">
        <v>30000</v>
      </c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159</v>
      </c>
      <c r="B175" s="61">
        <v>909</v>
      </c>
      <c r="C175" s="16" t="s">
        <v>11</v>
      </c>
      <c r="D175" s="16" t="s">
        <v>12</v>
      </c>
      <c r="E175" s="17" t="s">
        <v>160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 x14ac:dyDescent="0.2">
      <c r="A176" s="44" t="s">
        <v>121</v>
      </c>
      <c r="B176" s="61">
        <v>909</v>
      </c>
      <c r="C176" s="16" t="s">
        <v>11</v>
      </c>
      <c r="D176" s="16" t="s">
        <v>12</v>
      </c>
      <c r="E176" s="17" t="s">
        <v>160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160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137</v>
      </c>
      <c r="B178" s="61">
        <v>921</v>
      </c>
      <c r="C178" s="16" t="s">
        <v>11</v>
      </c>
      <c r="D178" s="16" t="s">
        <v>12</v>
      </c>
      <c r="E178" s="17" t="s">
        <v>130</v>
      </c>
      <c r="F178" s="17" t="s">
        <v>138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161</v>
      </c>
      <c r="F179" s="17" t="s">
        <v>10</v>
      </c>
      <c r="G179" s="82">
        <f>G180</f>
        <v>175792.78</v>
      </c>
      <c r="H179" s="82">
        <f>H180</f>
        <v>550249.1</v>
      </c>
      <c r="I179" s="82">
        <f>I180+I199</f>
        <v>374456.32000000001</v>
      </c>
      <c r="J179" s="82">
        <f t="shared" ref="J179:K180" si="38">J180</f>
        <v>0</v>
      </c>
      <c r="K179" s="82">
        <f t="shared" si="38"/>
        <v>0</v>
      </c>
    </row>
    <row r="180" spans="1:11" ht="32.25" customHeight="1" x14ac:dyDescent="0.2">
      <c r="A180" s="44" t="s">
        <v>121</v>
      </c>
      <c r="B180" s="61">
        <v>909</v>
      </c>
      <c r="C180" s="16" t="s">
        <v>11</v>
      </c>
      <c r="D180" s="16" t="s">
        <v>12</v>
      </c>
      <c r="E180" s="17" t="s">
        <v>161</v>
      </c>
      <c r="F180" s="17" t="s">
        <v>38</v>
      </c>
      <c r="G180" s="82">
        <f>G181</f>
        <v>175792.78</v>
      </c>
      <c r="H180" s="82">
        <f>H181</f>
        <v>550249.1</v>
      </c>
      <c r="I180" s="82">
        <f>I181</f>
        <v>374456.32000000001</v>
      </c>
      <c r="J180" s="82">
        <f t="shared" si="38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161</v>
      </c>
      <c r="F181" s="17" t="s">
        <v>39</v>
      </c>
      <c r="G181" s="83">
        <v>175792.78</v>
      </c>
      <c r="H181" s="82">
        <f>G181+I181</f>
        <v>550249.1</v>
      </c>
      <c r="I181" s="83">
        <v>374456.32000000001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161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 x14ac:dyDescent="0.2">
      <c r="A191" s="45" t="s">
        <v>105</v>
      </c>
      <c r="B191" s="61">
        <v>909</v>
      </c>
      <c r="C191" s="16" t="s">
        <v>11</v>
      </c>
      <c r="D191" s="16" t="s">
        <v>12</v>
      </c>
      <c r="E191" s="17" t="s">
        <v>161</v>
      </c>
      <c r="F191" s="17" t="s">
        <v>106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 x14ac:dyDescent="0.25">
      <c r="A194" s="76" t="s">
        <v>162</v>
      </c>
      <c r="B194" s="10">
        <v>909</v>
      </c>
      <c r="C194" s="22" t="s">
        <v>163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 x14ac:dyDescent="0.2">
      <c r="A195" s="45" t="s">
        <v>164</v>
      </c>
      <c r="B195" s="70">
        <v>909</v>
      </c>
      <c r="C195" s="64" t="s">
        <v>163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 x14ac:dyDescent="0.2">
      <c r="A196" s="45" t="s">
        <v>165</v>
      </c>
      <c r="B196" s="70">
        <v>909</v>
      </c>
      <c r="C196" s="64" t="s">
        <v>163</v>
      </c>
      <c r="D196" s="65" t="s">
        <v>7</v>
      </c>
      <c r="E196" s="65" t="s">
        <v>166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 x14ac:dyDescent="0.2">
      <c r="A197" s="44" t="s">
        <v>121</v>
      </c>
      <c r="B197" s="70">
        <v>909</v>
      </c>
      <c r="C197" s="64" t="s">
        <v>163</v>
      </c>
      <c r="D197" s="65" t="s">
        <v>7</v>
      </c>
      <c r="E197" s="65" t="s">
        <v>166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 x14ac:dyDescent="0.2">
      <c r="A198" s="44" t="s">
        <v>104</v>
      </c>
      <c r="B198" s="70">
        <v>909</v>
      </c>
      <c r="C198" s="64" t="s">
        <v>163</v>
      </c>
      <c r="D198" s="65" t="s">
        <v>7</v>
      </c>
      <c r="E198" s="65" t="s">
        <v>166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 x14ac:dyDescent="0.2">
      <c r="A199" s="44" t="s">
        <v>185</v>
      </c>
      <c r="B199" s="61">
        <v>909</v>
      </c>
      <c r="C199" s="16" t="s">
        <v>11</v>
      </c>
      <c r="D199" s="16" t="s">
        <v>12</v>
      </c>
      <c r="E199" s="17" t="s">
        <v>161</v>
      </c>
      <c r="F199" s="65" t="s">
        <v>184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137</v>
      </c>
      <c r="B200" s="61">
        <v>909</v>
      </c>
      <c r="C200" s="16" t="s">
        <v>11</v>
      </c>
      <c r="D200" s="16" t="s">
        <v>12</v>
      </c>
      <c r="E200" s="17" t="s">
        <v>161</v>
      </c>
      <c r="F200" s="65" t="s">
        <v>138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 x14ac:dyDescent="0.25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 x14ac:dyDescent="0.25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 x14ac:dyDescent="0.2">
      <c r="A203" s="88" t="s">
        <v>167</v>
      </c>
      <c r="B203" s="61">
        <v>909</v>
      </c>
      <c r="C203" s="16" t="s">
        <v>95</v>
      </c>
      <c r="D203" s="16" t="s">
        <v>7</v>
      </c>
      <c r="E203" s="17" t="s">
        <v>168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 x14ac:dyDescent="0.2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168</v>
      </c>
      <c r="F204" s="17" t="s">
        <v>98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 x14ac:dyDescent="0.2">
      <c r="A205" s="44" t="s">
        <v>122</v>
      </c>
      <c r="B205" s="61">
        <v>909</v>
      </c>
      <c r="C205" s="16" t="s">
        <v>95</v>
      </c>
      <c r="D205" s="16" t="s">
        <v>7</v>
      </c>
      <c r="E205" s="17" t="s">
        <v>168</v>
      </c>
      <c r="F205" s="17" t="s">
        <v>124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123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125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2644055.7799999998</v>
      </c>
      <c r="H207" s="74">
        <f>G207+I207</f>
        <v>3073681.11</v>
      </c>
      <c r="I207" s="74">
        <f>I20+I111+I116+I122+I136+I201</f>
        <v>429625.33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2021-04-23T06:10:16Z</dcterms:modified>
</cp:coreProperties>
</file>